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20" windowWidth="20460" windowHeight="76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Обоснование!$A$1:$AD$68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K36" i="3" l="1"/>
  <c r="K26" i="3"/>
  <c r="K19" i="3" l="1"/>
  <c r="K20" i="3"/>
  <c r="K21" i="3"/>
  <c r="K23" i="3"/>
  <c r="K24" i="3"/>
  <c r="K27" i="3"/>
  <c r="K28" i="3"/>
  <c r="K29" i="3"/>
  <c r="K30" i="3"/>
  <c r="K34" i="3"/>
  <c r="K35" i="3"/>
  <c r="K37" i="3"/>
  <c r="K38" i="3"/>
  <c r="K39" i="3"/>
  <c r="K40" i="3"/>
  <c r="K41" i="3"/>
  <c r="K42" i="3"/>
  <c r="K43" i="3"/>
  <c r="K44" i="3"/>
  <c r="K45" i="3"/>
  <c r="K18" i="3"/>
  <c r="AA19" i="3" l="1"/>
  <c r="AB19" i="3"/>
  <c r="AC19" i="3" s="1"/>
  <c r="AD19" i="3"/>
  <c r="AA20" i="3"/>
  <c r="AB20" i="3"/>
  <c r="AC20" i="3" s="1"/>
  <c r="AA21" i="3"/>
  <c r="AB21" i="3"/>
  <c r="AC21" i="3" s="1"/>
  <c r="AA22" i="3"/>
  <c r="AB22" i="3"/>
  <c r="AC22" i="3" s="1"/>
  <c r="AA23" i="3"/>
  <c r="AB23" i="3"/>
  <c r="AC23" i="3" s="1"/>
  <c r="AA24" i="3"/>
  <c r="AB24" i="3"/>
  <c r="AC24" i="3" s="1"/>
  <c r="AA25" i="3"/>
  <c r="AB25" i="3"/>
  <c r="AC25" i="3" s="1"/>
  <c r="AA26" i="3"/>
  <c r="AB26" i="3"/>
  <c r="AC26" i="3" s="1"/>
  <c r="AA27" i="3"/>
  <c r="AB27" i="3"/>
  <c r="AC27" i="3" s="1"/>
  <c r="AA28" i="3"/>
  <c r="AB28" i="3"/>
  <c r="AC28" i="3" s="1"/>
  <c r="AA29" i="3"/>
  <c r="AB29" i="3"/>
  <c r="AC29" i="3" s="1"/>
  <c r="AA30" i="3"/>
  <c r="AB30" i="3"/>
  <c r="AC30" i="3" s="1"/>
  <c r="AA31" i="3"/>
  <c r="AB31" i="3"/>
  <c r="AC31" i="3" s="1"/>
  <c r="AA32" i="3"/>
  <c r="AB32" i="3"/>
  <c r="AC32" i="3" s="1"/>
  <c r="AA33" i="3"/>
  <c r="AB33" i="3"/>
  <c r="AC33" i="3" s="1"/>
  <c r="AA34" i="3"/>
  <c r="AB34" i="3"/>
  <c r="AC34" i="3" s="1"/>
  <c r="AA35" i="3"/>
  <c r="AB35" i="3"/>
  <c r="AC35" i="3" s="1"/>
  <c r="AA36" i="3"/>
  <c r="AB36" i="3"/>
  <c r="AC36" i="3" s="1"/>
  <c r="AA37" i="3"/>
  <c r="AB37" i="3"/>
  <c r="AC37" i="3" s="1"/>
  <c r="AA38" i="3"/>
  <c r="AB38" i="3"/>
  <c r="AC38" i="3" s="1"/>
  <c r="AA39" i="3"/>
  <c r="AB39" i="3"/>
  <c r="AC39" i="3" s="1"/>
  <c r="AA40" i="3"/>
  <c r="AB40" i="3"/>
  <c r="AC40" i="3" s="1"/>
  <c r="AA41" i="3"/>
  <c r="AB41" i="3"/>
  <c r="AC41" i="3" s="1"/>
  <c r="AA42" i="3"/>
  <c r="AB42" i="3"/>
  <c r="AC42" i="3" s="1"/>
  <c r="AA43" i="3"/>
  <c r="AB43" i="3"/>
  <c r="AC43" i="3" s="1"/>
  <c r="AA44" i="3"/>
  <c r="AB44" i="3"/>
  <c r="AC44" i="3" s="1"/>
  <c r="AA45" i="3"/>
  <c r="AB45" i="3"/>
  <c r="AC45" i="3" s="1"/>
  <c r="AD45" i="3" l="1"/>
  <c r="AD42" i="3"/>
  <c r="AD38" i="3"/>
  <c r="AD34" i="3"/>
  <c r="AD30" i="3"/>
  <c r="AD26" i="3"/>
  <c r="AD44" i="3"/>
  <c r="AD40" i="3"/>
  <c r="AD36" i="3"/>
  <c r="AD32" i="3"/>
  <c r="AD28" i="3"/>
  <c r="AD24" i="3"/>
  <c r="AD43" i="3"/>
  <c r="AD41" i="3"/>
  <c r="AD39" i="3"/>
  <c r="AD37" i="3"/>
  <c r="AD35" i="3"/>
  <c r="AD33" i="3"/>
  <c r="AD31" i="3"/>
  <c r="AD29" i="3"/>
  <c r="AD27" i="3"/>
  <c r="AD25" i="3"/>
  <c r="AD23" i="3"/>
  <c r="AD22" i="3"/>
  <c r="AD21" i="3"/>
  <c r="AD20" i="3"/>
  <c r="AB18" i="3" l="1"/>
  <c r="AC18" i="3" s="1"/>
  <c r="AA18" i="3" l="1"/>
  <c r="AD18" i="3"/>
  <c r="AC46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<sst xmlns="http://schemas.openxmlformats.org/spreadsheetml/2006/main" count="168" uniqueCount="138">
  <si>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</si>
  <si>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</si>
  <si>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</si>
  <si>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</si>
  <si>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</si>
  <si>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</si>
  <si>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</si>
  <si>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</si>
  <si>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</si>
  <si>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</si>
  <si>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</si>
  <si>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</si>
  <si>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</si>
  <si>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</si>
  <si>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</si>
  <si>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</si>
  <si>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</si>
  <si>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</si>
  <si>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</si>
  <si>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</si>
  <si>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</si>
  <si>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</si>
  <si>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</si>
  <si>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</si>
  <si>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</si>
  <si>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</si>
  <si>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</si>
  <si>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</si>
  <si>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</si>
  <si>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</si>
  <si>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</si>
  <si>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</si>
  <si>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</si>
  <si>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</si>
  <si>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</si>
  <si>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</si>
  <si>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</si>
  <si>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</si>
  <si>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</si>
  <si>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</si>
  <si>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</si>
  <si>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</si>
  <si>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</si>
  <si>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</si>
  <si>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</si>
  <si>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</si>
  <si>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</si>
  <si>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</si>
  <si>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</si>
  <si>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</si>
  <si>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</si>
  <si>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</si>
  <si>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</si>
  <si>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</si>
  <si>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</si>
  <si>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</si>
  <si>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</si>
  <si>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</si>
  <si>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</si>
  <si>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</si>
  <si>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</si>
  <si>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</si>
  <si>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</si>
  <si>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</si>
  <si>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</si>
  <si>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</si>
  <si>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</si>
  <si>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</si>
  <si>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</si>
  <si>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</si>
  <si>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</si>
  <si>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</si>
  <si>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</si>
  <si>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</si>
  <si>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</si>
  <si>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</si>
  <si>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</si>
  <si>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ОД000005</t>
  </si>
  <si>
    <t>Муфта ПНД компрессионная 63х2 (ВР)</t>
  </si>
  <si>
    <t>ОД000017</t>
  </si>
  <si>
    <t>Муфта ПНД компрессионная 25 соединительная</t>
  </si>
  <si>
    <t>ОД000027</t>
  </si>
  <si>
    <t>Муфта ПНД компрессионная 63х2 (НР)</t>
  </si>
  <si>
    <t>ОД000051</t>
  </si>
  <si>
    <t>Муфта ПНД компрессионная 63 соединительная</t>
  </si>
  <si>
    <t>ОД000194</t>
  </si>
  <si>
    <t>Муфта электросварная д-110 мм ПЭ100 SDR17</t>
  </si>
  <si>
    <t>ОД000233</t>
  </si>
  <si>
    <t>Муфта ПНД компрессионная 20 соединительная</t>
  </si>
  <si>
    <t>ОД000400</t>
  </si>
  <si>
    <t>ОД000401</t>
  </si>
  <si>
    <t>ОД000475</t>
  </si>
  <si>
    <t>Муфта компрессионная ПЭ с внутренней труб.резьбой 20х3/4" (обж)</t>
  </si>
  <si>
    <t>ОД000478</t>
  </si>
  <si>
    <t>Муфта компрессионная ПЭ с внутренней труб.резьбой 25х1" ( обж)</t>
  </si>
  <si>
    <t>ОД000485</t>
  </si>
  <si>
    <t>Муфта компрессионная ПЭ с внутренней труб.резьбой 63х2" (обж)</t>
  </si>
  <si>
    <t>ОД000498</t>
  </si>
  <si>
    <t>Муфта компрессионная ПЭ соединительная 25х25 (обж)</t>
  </si>
  <si>
    <t>ОД000499</t>
  </si>
  <si>
    <t>Муфта компрессионная ПЭ соединительная 32х32 (обж)</t>
  </si>
  <si>
    <t>ОИ000040</t>
  </si>
  <si>
    <t>Втулка под фланец D 110 SDR 17 ПЭ 100</t>
  </si>
  <si>
    <t>ОИ000057</t>
  </si>
  <si>
    <t>Втулка под фланец D 63 SDR 17 ПЭ 100</t>
  </si>
  <si>
    <t>ОИ000129</t>
  </si>
  <si>
    <t>Втулка ПНД под фланец D 90 (питьевая)</t>
  </si>
  <si>
    <t>ОИ000223</t>
  </si>
  <si>
    <t>Отвод ПНД компрессионный Д-63х63</t>
  </si>
  <si>
    <t>ОИ000244</t>
  </si>
  <si>
    <t>Угольник обжимной с ВР ПНД 20х3/4"</t>
  </si>
  <si>
    <t>ОИ000354</t>
  </si>
  <si>
    <t>Отвод ПНД компрессионный 90гр. Д.110</t>
  </si>
  <si>
    <t>ОИ000541</t>
  </si>
  <si>
    <t>Муфта канализационная ПВХ наружная Ø 200мм</t>
  </si>
  <si>
    <t>ОИ000542</t>
  </si>
  <si>
    <t>Заглушка канализационная ПВХ наружная Ø 200мм</t>
  </si>
  <si>
    <t>ОИ000543</t>
  </si>
  <si>
    <t>Отвод 45°канализационный ПВХ наружный Ø 200мм</t>
  </si>
  <si>
    <t>ОИ000545</t>
  </si>
  <si>
    <t>Тройник канализационный ПВХ наружный Ø 200/200мм</t>
  </si>
  <si>
    <t>ОИ000547</t>
  </si>
  <si>
    <t>Муфта канализационная ПВХ наружная Ø 315мм</t>
  </si>
  <si>
    <t>ОИ000550</t>
  </si>
  <si>
    <t>Отвод 87°канализационный ПВХ наружный Ø 315мм</t>
  </si>
  <si>
    <t>ОИ000552</t>
  </si>
  <si>
    <t>Ревизия канализационная ПВХ наружная Ду 315мм</t>
  </si>
  <si>
    <t>ОИ000789</t>
  </si>
  <si>
    <t>ОИ000790</t>
  </si>
  <si>
    <t>ОД, ОИ</t>
  </si>
  <si>
    <t>Трубы и фасонные изделия к ним</t>
  </si>
  <si>
    <t>Детали трубоповода полиэтиленовые</t>
  </si>
  <si>
    <t>Муфты, Изделия фасонные полимерные</t>
  </si>
  <si>
    <t>Муфта электросварная д-90 мм ПЭ100 SDR11</t>
  </si>
  <si>
    <t>Муфта электросварная д-63 мм ПЭ100 SDR11</t>
  </si>
  <si>
    <t>Отвод электросварной 90° ПЭ100 SDR11 110 мм</t>
  </si>
  <si>
    <t>Отвод электросварной 90° ПЭ100 SDR11 90 мм</t>
  </si>
  <si>
    <t>не принимались в расчет цены, из-за которых коэффициент вариации составил свыше 33%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</si>
</sst>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6" formatCode="#,##0.00_ ;\-#,##0.00\ "/>
    <numFmt numFmtId="167" formatCode="dd/mm/yy;@"/>
    <numFmt numFmtId="169" formatCode="#,##0.0000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16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66"/>
  <sheetViews>
    <sheetView tabSelected="1" view="pageBreakPreview" topLeftCell="A41" zoomScale="75" zoomScaleNormal="70" zoomScaleSheetLayoutView="75" zoomScalePageLayoutView="120" workbookViewId="0">
      <selection activeCell="E18" sqref="E18:E45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5" t="s">
        <v>70</v>
      </c>
      <c r="AB4" s="44"/>
      <c r="AC4" s="4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46" t="s">
        <v>72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8"/>
    </row>
    <row r="7" spans="1:30" s="6" customFormat="1" ht="19.5" customHeight="1" x14ac:dyDescent="0.2">
      <c r="C7" s="7" t="s">
        <v>34</v>
      </c>
      <c r="D7" s="46" t="s">
        <v>129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</row>
    <row r="8" spans="1:30" s="6" customFormat="1" ht="19.5" customHeight="1" x14ac:dyDescent="0.2">
      <c r="C8" s="7" t="s">
        <v>25</v>
      </c>
      <c r="D8" s="46" t="s">
        <v>132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8"/>
    </row>
    <row r="9" spans="1:30" s="6" customFormat="1" ht="19.5" customHeight="1" x14ac:dyDescent="0.2">
      <c r="C9" s="7" t="s">
        <v>24</v>
      </c>
      <c r="D9" s="46" t="s">
        <v>130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8"/>
    </row>
    <row r="10" spans="1:30" s="6" customFormat="1" ht="19.5" customHeight="1" x14ac:dyDescent="0.2">
      <c r="C10" s="7" t="s">
        <v>9</v>
      </c>
      <c r="D10" s="46" t="s">
        <v>131</v>
      </c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8"/>
    </row>
    <row r="11" spans="1:30" s="6" customFormat="1" ht="27" customHeight="1" x14ac:dyDescent="0.2">
      <c r="C11" s="7" t="s">
        <v>10</v>
      </c>
      <c r="D11" s="46" t="s">
        <v>73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8"/>
    </row>
    <row r="12" spans="1:30" s="6" customFormat="1" ht="45.75" customHeight="1" x14ac:dyDescent="0.2">
      <c r="C12" s="7" t="s">
        <v>23</v>
      </c>
      <c r="D12" s="46" t="s">
        <v>74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8"/>
    </row>
    <row r="13" spans="1:30" ht="16.5" customHeight="1" x14ac:dyDescent="0.2"/>
    <row r="14" spans="1:30" ht="25.5" customHeight="1" x14ac:dyDescent="0.2">
      <c r="A14" s="52" t="s">
        <v>6</v>
      </c>
      <c r="B14" s="49" t="s">
        <v>29</v>
      </c>
      <c r="C14" s="52" t="s">
        <v>1</v>
      </c>
      <c r="D14" s="49" t="s">
        <v>4</v>
      </c>
      <c r="E14" s="49" t="s">
        <v>61</v>
      </c>
      <c r="F14" s="52" t="s">
        <v>75</v>
      </c>
      <c r="G14" s="52"/>
      <c r="H14" s="52"/>
      <c r="I14" s="52"/>
      <c r="J14" s="49" t="s">
        <v>76</v>
      </c>
      <c r="K14" s="49" t="s">
        <v>64</v>
      </c>
      <c r="L14" s="56" t="s">
        <v>62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65</v>
      </c>
      <c r="AB14" s="49" t="s">
        <v>36</v>
      </c>
      <c r="AC14" s="49" t="s">
        <v>35</v>
      </c>
      <c r="AD14" s="60" t="s">
        <v>58</v>
      </c>
    </row>
    <row r="15" spans="1:30" ht="28.5" customHeight="1" x14ac:dyDescent="0.2">
      <c r="A15" s="52"/>
      <c r="B15" s="50"/>
      <c r="C15" s="52"/>
      <c r="D15" s="50"/>
      <c r="E15" s="50"/>
      <c r="F15" s="52" t="s">
        <v>22</v>
      </c>
      <c r="G15" s="52" t="s">
        <v>15</v>
      </c>
      <c r="H15" s="52" t="s">
        <v>16</v>
      </c>
      <c r="I15" s="52" t="s">
        <v>30</v>
      </c>
      <c r="J15" s="50"/>
      <c r="K15" s="50"/>
      <c r="L15" s="56" t="s">
        <v>59</v>
      </c>
      <c r="M15" s="57"/>
      <c r="N15" s="57"/>
      <c r="O15" s="57"/>
      <c r="P15" s="57"/>
      <c r="Q15" s="56" t="s">
        <v>63</v>
      </c>
      <c r="R15" s="57"/>
      <c r="S15" s="57"/>
      <c r="T15" s="57"/>
      <c r="U15" s="57"/>
      <c r="V15" s="52" t="s">
        <v>60</v>
      </c>
      <c r="W15" s="52"/>
      <c r="X15" s="52"/>
      <c r="Y15" s="52"/>
      <c r="Z15" s="52"/>
      <c r="AA15" s="54"/>
      <c r="AB15" s="50"/>
      <c r="AC15" s="50"/>
      <c r="AD15" s="61"/>
    </row>
    <row r="16" spans="1:30" ht="52.5" customHeight="1" x14ac:dyDescent="0.2">
      <c r="A16" s="52"/>
      <c r="B16" s="51"/>
      <c r="C16" s="52"/>
      <c r="D16" s="51"/>
      <c r="E16" s="51"/>
      <c r="F16" s="52"/>
      <c r="G16" s="52"/>
      <c r="H16" s="52"/>
      <c r="I16" s="52"/>
      <c r="J16" s="51"/>
      <c r="K16" s="51"/>
      <c r="L16" s="35" t="s">
        <v>11</v>
      </c>
      <c r="M16" s="35" t="s">
        <v>12</v>
      </c>
      <c r="N16" s="35" t="s">
        <v>13</v>
      </c>
      <c r="O16" s="35" t="s">
        <v>37</v>
      </c>
      <c r="P16" s="35" t="s">
        <v>38</v>
      </c>
      <c r="Q16" s="35" t="s">
        <v>17</v>
      </c>
      <c r="R16" s="35" t="s">
        <v>18</v>
      </c>
      <c r="S16" s="35" t="s">
        <v>26</v>
      </c>
      <c r="T16" s="35" t="s">
        <v>39</v>
      </c>
      <c r="U16" s="35" t="s">
        <v>40</v>
      </c>
      <c r="V16" s="35" t="s">
        <v>19</v>
      </c>
      <c r="W16" s="35" t="s">
        <v>20</v>
      </c>
      <c r="X16" s="35" t="s">
        <v>21</v>
      </c>
      <c r="Y16" s="35" t="s">
        <v>41</v>
      </c>
      <c r="Z16" s="35" t="s">
        <v>42</v>
      </c>
      <c r="AA16" s="55"/>
      <c r="AB16" s="51"/>
      <c r="AC16" s="51"/>
      <c r="AD16" s="62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2.75" customHeight="1" x14ac:dyDescent="0.2">
      <c r="A18" s="13">
        <v>1</v>
      </c>
      <c r="B18" s="14" t="s">
        <v>77</v>
      </c>
      <c r="C18" s="15" t="s">
        <v>78</v>
      </c>
      <c r="D18" s="16" t="s">
        <v>71</v>
      </c>
      <c r="E18" s="41">
        <v>12</v>
      </c>
      <c r="F18" s="42"/>
      <c r="G18" s="41"/>
      <c r="H18" s="18"/>
      <c r="I18" s="67"/>
      <c r="J18" s="66">
        <v>1.0379</v>
      </c>
      <c r="K18" s="17" t="str">
        <f>IF(SUM(F18)=0,"",F18*J18)</f>
        <v/>
      </c>
      <c r="L18" s="43">
        <v>722.29</v>
      </c>
      <c r="M18" s="43">
        <v>760.83333333333337</v>
      </c>
      <c r="N18" s="43"/>
      <c r="O18" s="43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2</v>
      </c>
      <c r="AB18" s="21">
        <f>CEILING(SUM(K18:Z18)/COUNTIF(K18:Z18,"&gt;0"),0.01)</f>
        <v>741.57</v>
      </c>
      <c r="AC18" s="21">
        <f>AB18*E18</f>
        <v>8898.84</v>
      </c>
      <c r="AD18" s="41">
        <f>STDEV(K18:Z18)/AB18*100</f>
        <v>3.6752096726584882</v>
      </c>
    </row>
    <row r="19" spans="1:30" ht="42.75" customHeight="1" x14ac:dyDescent="0.2">
      <c r="A19" s="13">
        <v>2</v>
      </c>
      <c r="B19" s="14" t="s">
        <v>79</v>
      </c>
      <c r="C19" s="15" t="s">
        <v>80</v>
      </c>
      <c r="D19" s="16" t="s">
        <v>71</v>
      </c>
      <c r="E19" s="41">
        <v>1</v>
      </c>
      <c r="F19" s="42"/>
      <c r="G19" s="17"/>
      <c r="H19" s="18"/>
      <c r="I19" s="67"/>
      <c r="J19" s="66">
        <v>1.0379</v>
      </c>
      <c r="K19" s="17" t="str">
        <f t="shared" ref="K19:K45" si="0">IF(SUM(F19)=0,"",F19*J19)</f>
        <v/>
      </c>
      <c r="L19" s="43"/>
      <c r="M19" s="43">
        <v>326.66666666666669</v>
      </c>
      <c r="N19" s="43"/>
      <c r="O19" s="43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45" si="1">COUNTIF(K19:Z19,"&gt;0")</f>
        <v>1</v>
      </c>
      <c r="AB19" s="21">
        <f t="shared" ref="AB19:AB45" si="2">CEILING(SUM(K19:Z19)/COUNTIF(K19:Z19,"&gt;0"),0.01)</f>
        <v>326.67</v>
      </c>
      <c r="AC19" s="21">
        <f t="shared" ref="AC19:AC45" si="3">AB19*E19</f>
        <v>326.67</v>
      </c>
      <c r="AD19" s="41" t="e">
        <f t="shared" ref="AD19:AD45" si="4">STDEV(K19:Z19)/AB19*100</f>
        <v>#DIV/0!</v>
      </c>
    </row>
    <row r="20" spans="1:30" ht="42.75" customHeight="1" x14ac:dyDescent="0.2">
      <c r="A20" s="13">
        <v>3</v>
      </c>
      <c r="B20" s="14" t="s">
        <v>81</v>
      </c>
      <c r="C20" s="15" t="s">
        <v>82</v>
      </c>
      <c r="D20" s="16" t="s">
        <v>71</v>
      </c>
      <c r="E20" s="41">
        <v>12</v>
      </c>
      <c r="F20" s="42"/>
      <c r="G20" s="17"/>
      <c r="H20" s="18"/>
      <c r="I20" s="67"/>
      <c r="J20" s="66">
        <v>1.0379</v>
      </c>
      <c r="K20" s="17" t="str">
        <f t="shared" si="0"/>
        <v/>
      </c>
      <c r="L20" s="43">
        <v>313.98</v>
      </c>
      <c r="M20" s="43"/>
      <c r="N20" s="43">
        <v>282</v>
      </c>
      <c r="O20" s="43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2</v>
      </c>
      <c r="AB20" s="21">
        <f t="shared" si="2"/>
        <v>297.99</v>
      </c>
      <c r="AC20" s="21">
        <f t="shared" si="3"/>
        <v>3575.88</v>
      </c>
      <c r="AD20" s="41">
        <f t="shared" si="4"/>
        <v>7.5886019203147095</v>
      </c>
    </row>
    <row r="21" spans="1:30" ht="42.75" customHeight="1" x14ac:dyDescent="0.2">
      <c r="A21" s="13">
        <v>4</v>
      </c>
      <c r="B21" s="14" t="s">
        <v>83</v>
      </c>
      <c r="C21" s="15" t="s">
        <v>84</v>
      </c>
      <c r="D21" s="16" t="s">
        <v>71</v>
      </c>
      <c r="E21" s="41">
        <v>6</v>
      </c>
      <c r="F21" s="42">
        <v>339.17</v>
      </c>
      <c r="G21" s="41">
        <v>115</v>
      </c>
      <c r="H21" s="18">
        <v>44680</v>
      </c>
      <c r="I21" s="67"/>
      <c r="J21" s="66">
        <v>1.0379</v>
      </c>
      <c r="K21" s="17">
        <f t="shared" si="0"/>
        <v>352.02454300000005</v>
      </c>
      <c r="L21" s="43">
        <v>567.52</v>
      </c>
      <c r="M21" s="43">
        <v>715.83333333333337</v>
      </c>
      <c r="N21" s="43">
        <v>463</v>
      </c>
      <c r="O21" s="43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si="1"/>
        <v>4</v>
      </c>
      <c r="AB21" s="21">
        <f t="shared" si="2"/>
        <v>524.6</v>
      </c>
      <c r="AC21" s="21">
        <f t="shared" si="3"/>
        <v>3147.6000000000004</v>
      </c>
      <c r="AD21" s="41">
        <f t="shared" si="4"/>
        <v>29.528721697210091</v>
      </c>
    </row>
    <row r="22" spans="1:30" ht="42.75" customHeight="1" x14ac:dyDescent="0.2">
      <c r="A22" s="13">
        <v>5</v>
      </c>
      <c r="B22" s="14" t="s">
        <v>85</v>
      </c>
      <c r="C22" s="15" t="s">
        <v>86</v>
      </c>
      <c r="D22" s="16" t="s">
        <v>71</v>
      </c>
      <c r="E22" s="41">
        <v>12</v>
      </c>
      <c r="F22" s="42">
        <v>712.5</v>
      </c>
      <c r="G22" s="41">
        <v>115</v>
      </c>
      <c r="H22" s="18">
        <v>44680</v>
      </c>
      <c r="I22" s="67"/>
      <c r="J22" s="66">
        <v>1.0379</v>
      </c>
      <c r="K22" s="17"/>
      <c r="L22" s="43">
        <v>1621.48</v>
      </c>
      <c r="M22" s="43"/>
      <c r="N22" s="43">
        <v>1489</v>
      </c>
      <c r="O22" s="43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1"/>
        <v>2</v>
      </c>
      <c r="AB22" s="21">
        <f t="shared" si="2"/>
        <v>1555.24</v>
      </c>
      <c r="AC22" s="21">
        <f t="shared" si="3"/>
        <v>18662.88</v>
      </c>
      <c r="AD22" s="41">
        <f t="shared" si="4"/>
        <v>6.0233472886238673</v>
      </c>
    </row>
    <row r="23" spans="1:30" ht="42.75" customHeight="1" x14ac:dyDescent="0.2">
      <c r="A23" s="13">
        <v>6</v>
      </c>
      <c r="B23" s="14" t="s">
        <v>87</v>
      </c>
      <c r="C23" s="15" t="s">
        <v>88</v>
      </c>
      <c r="D23" s="16" t="s">
        <v>71</v>
      </c>
      <c r="E23" s="41">
        <v>1</v>
      </c>
      <c r="F23" s="42"/>
      <c r="G23" s="17"/>
      <c r="H23" s="18"/>
      <c r="I23" s="67"/>
      <c r="J23" s="66">
        <v>1.0379</v>
      </c>
      <c r="K23" s="17" t="str">
        <f t="shared" si="0"/>
        <v/>
      </c>
      <c r="L23" s="43">
        <v>250.59</v>
      </c>
      <c r="M23" s="43"/>
      <c r="N23" s="43"/>
      <c r="O23" s="43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si="1"/>
        <v>1</v>
      </c>
      <c r="AB23" s="21">
        <f t="shared" si="2"/>
        <v>250.59</v>
      </c>
      <c r="AC23" s="21">
        <f t="shared" si="3"/>
        <v>250.59</v>
      </c>
      <c r="AD23" s="41" t="e">
        <f t="shared" si="4"/>
        <v>#DIV/0!</v>
      </c>
    </row>
    <row r="24" spans="1:30" ht="42.75" customHeight="1" x14ac:dyDescent="0.2">
      <c r="A24" s="13">
        <v>7</v>
      </c>
      <c r="B24" s="14" t="s">
        <v>89</v>
      </c>
      <c r="C24" s="15" t="s">
        <v>133</v>
      </c>
      <c r="D24" s="16" t="s">
        <v>71</v>
      </c>
      <c r="E24" s="41">
        <v>12</v>
      </c>
      <c r="F24" s="42"/>
      <c r="G24" s="17"/>
      <c r="H24" s="18"/>
      <c r="I24" s="67"/>
      <c r="J24" s="66">
        <v>1.0379</v>
      </c>
      <c r="K24" s="17" t="str">
        <f t="shared" si="0"/>
        <v/>
      </c>
      <c r="L24" s="43">
        <v>2373.25</v>
      </c>
      <c r="M24" s="43">
        <v>2935.8333333333335</v>
      </c>
      <c r="N24" s="43">
        <v>1624</v>
      </c>
      <c r="O24" s="43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1"/>
        <v>3</v>
      </c>
      <c r="AB24" s="21">
        <f t="shared" si="2"/>
        <v>2311.0300000000002</v>
      </c>
      <c r="AC24" s="21">
        <f t="shared" si="3"/>
        <v>27732.36</v>
      </c>
      <c r="AD24" s="41">
        <f t="shared" si="4"/>
        <v>28.477623154511278</v>
      </c>
    </row>
    <row r="25" spans="1:30" ht="42.75" customHeight="1" x14ac:dyDescent="0.2">
      <c r="A25" s="13">
        <v>8</v>
      </c>
      <c r="B25" s="14" t="s">
        <v>90</v>
      </c>
      <c r="C25" s="15" t="s">
        <v>134</v>
      </c>
      <c r="D25" s="16" t="s">
        <v>71</v>
      </c>
      <c r="E25" s="41">
        <v>12</v>
      </c>
      <c r="F25" s="42">
        <v>271.67</v>
      </c>
      <c r="G25" s="41">
        <v>115</v>
      </c>
      <c r="H25" s="18">
        <v>44680</v>
      </c>
      <c r="I25" s="67"/>
      <c r="J25" s="66">
        <v>1.0379</v>
      </c>
      <c r="K25" s="17"/>
      <c r="L25" s="43">
        <v>913.92</v>
      </c>
      <c r="M25" s="43">
        <v>1585.8333333333335</v>
      </c>
      <c r="N25" s="43">
        <v>1028</v>
      </c>
      <c r="O25" s="43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1"/>
        <v>3</v>
      </c>
      <c r="AB25" s="21">
        <f t="shared" si="2"/>
        <v>1175.92</v>
      </c>
      <c r="AC25" s="21">
        <f t="shared" si="3"/>
        <v>14111.04</v>
      </c>
      <c r="AD25" s="41">
        <f t="shared" si="4"/>
        <v>30.576110578906441</v>
      </c>
    </row>
    <row r="26" spans="1:30" ht="42.75" customHeight="1" x14ac:dyDescent="0.2">
      <c r="A26" s="13">
        <v>9</v>
      </c>
      <c r="B26" s="14" t="s">
        <v>91</v>
      </c>
      <c r="C26" s="15" t="s">
        <v>92</v>
      </c>
      <c r="D26" s="16" t="s">
        <v>71</v>
      </c>
      <c r="E26" s="41">
        <v>2</v>
      </c>
      <c r="F26" s="42">
        <v>56.67</v>
      </c>
      <c r="G26" s="41">
        <v>115</v>
      </c>
      <c r="H26" s="18">
        <v>44680</v>
      </c>
      <c r="I26" s="67"/>
      <c r="J26" s="66">
        <v>1.0379</v>
      </c>
      <c r="K26" s="17">
        <f t="shared" si="0"/>
        <v>58.817793000000002</v>
      </c>
      <c r="L26" s="43"/>
      <c r="M26" s="43"/>
      <c r="N26" s="43">
        <v>46</v>
      </c>
      <c r="O26" s="43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1"/>
        <v>2</v>
      </c>
      <c r="AB26" s="21">
        <f t="shared" si="2"/>
        <v>52.410000000000004</v>
      </c>
      <c r="AC26" s="21">
        <f t="shared" si="3"/>
        <v>104.82000000000001</v>
      </c>
      <c r="AD26" s="41">
        <f t="shared" si="4"/>
        <v>17.293547701098053</v>
      </c>
    </row>
    <row r="27" spans="1:30" ht="42.75" customHeight="1" x14ac:dyDescent="0.2">
      <c r="A27" s="13">
        <v>10</v>
      </c>
      <c r="B27" s="14" t="s">
        <v>93</v>
      </c>
      <c r="C27" s="15" t="s">
        <v>94</v>
      </c>
      <c r="D27" s="16" t="s">
        <v>71</v>
      </c>
      <c r="E27" s="41">
        <v>1</v>
      </c>
      <c r="F27" s="42">
        <v>61.67</v>
      </c>
      <c r="G27" s="41">
        <v>115</v>
      </c>
      <c r="H27" s="18">
        <v>44680</v>
      </c>
      <c r="I27" s="67"/>
      <c r="J27" s="66">
        <v>1.0379</v>
      </c>
      <c r="K27" s="17">
        <f t="shared" si="0"/>
        <v>64.007293000000004</v>
      </c>
      <c r="L27" s="43"/>
      <c r="M27" s="43"/>
      <c r="N27" s="43">
        <v>56</v>
      </c>
      <c r="O27" s="43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1"/>
        <v>2</v>
      </c>
      <c r="AB27" s="21">
        <f t="shared" si="2"/>
        <v>60.01</v>
      </c>
      <c r="AC27" s="21">
        <f t="shared" si="3"/>
        <v>60.01</v>
      </c>
      <c r="AD27" s="41">
        <f t="shared" si="4"/>
        <v>9.4351127799493035</v>
      </c>
    </row>
    <row r="28" spans="1:30" ht="42.75" customHeight="1" x14ac:dyDescent="0.2">
      <c r="A28" s="13">
        <v>11</v>
      </c>
      <c r="B28" s="14" t="s">
        <v>95</v>
      </c>
      <c r="C28" s="15" t="s">
        <v>96</v>
      </c>
      <c r="D28" s="16" t="s">
        <v>71</v>
      </c>
      <c r="E28" s="41">
        <v>9</v>
      </c>
      <c r="F28" s="42"/>
      <c r="G28" s="17"/>
      <c r="H28" s="18"/>
      <c r="I28" s="67"/>
      <c r="J28" s="66">
        <v>1.0379</v>
      </c>
      <c r="K28" s="17" t="str">
        <f t="shared" si="0"/>
        <v/>
      </c>
      <c r="L28" s="43">
        <v>722.29</v>
      </c>
      <c r="M28" s="43">
        <v>760.83333333333337</v>
      </c>
      <c r="N28" s="43"/>
      <c r="O28" s="43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20">
        <f t="shared" si="1"/>
        <v>2</v>
      </c>
      <c r="AB28" s="21">
        <f t="shared" si="2"/>
        <v>741.57</v>
      </c>
      <c r="AC28" s="21">
        <f t="shared" si="3"/>
        <v>6674.13</v>
      </c>
      <c r="AD28" s="41">
        <f t="shared" si="4"/>
        <v>3.6752096726584882</v>
      </c>
    </row>
    <row r="29" spans="1:30" ht="42.75" customHeight="1" x14ac:dyDescent="0.2">
      <c r="A29" s="13">
        <v>12</v>
      </c>
      <c r="B29" s="14" t="s">
        <v>97</v>
      </c>
      <c r="C29" s="15" t="s">
        <v>98</v>
      </c>
      <c r="D29" s="16" t="s">
        <v>71</v>
      </c>
      <c r="E29" s="41">
        <v>2</v>
      </c>
      <c r="F29" s="42">
        <v>73.33</v>
      </c>
      <c r="G29" s="41">
        <v>115</v>
      </c>
      <c r="H29" s="18">
        <v>44680</v>
      </c>
      <c r="I29" s="67"/>
      <c r="J29" s="66">
        <v>1.0379</v>
      </c>
      <c r="K29" s="17">
        <f t="shared" si="0"/>
        <v>76.109206999999998</v>
      </c>
      <c r="L29" s="43"/>
      <c r="M29" s="43"/>
      <c r="N29" s="43">
        <v>66</v>
      </c>
      <c r="O29" s="43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20">
        <f t="shared" si="1"/>
        <v>2</v>
      </c>
      <c r="AB29" s="21">
        <f t="shared" si="2"/>
        <v>71.06</v>
      </c>
      <c r="AC29" s="21">
        <f t="shared" si="3"/>
        <v>142.12</v>
      </c>
      <c r="AD29" s="41">
        <f t="shared" si="4"/>
        <v>10.059511429944431</v>
      </c>
    </row>
    <row r="30" spans="1:30" ht="42.75" customHeight="1" x14ac:dyDescent="0.2">
      <c r="A30" s="13">
        <v>13</v>
      </c>
      <c r="B30" s="14" t="s">
        <v>99</v>
      </c>
      <c r="C30" s="15" t="s">
        <v>100</v>
      </c>
      <c r="D30" s="16" t="s">
        <v>71</v>
      </c>
      <c r="E30" s="41">
        <v>2</v>
      </c>
      <c r="F30" s="42"/>
      <c r="G30" s="17"/>
      <c r="H30" s="18"/>
      <c r="I30" s="67"/>
      <c r="J30" s="66">
        <v>1.0379</v>
      </c>
      <c r="K30" s="17" t="str">
        <f t="shared" si="0"/>
        <v/>
      </c>
      <c r="L30" s="43">
        <v>181.31</v>
      </c>
      <c r="M30" s="43"/>
      <c r="N30" s="43">
        <v>135</v>
      </c>
      <c r="O30" s="43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20">
        <f t="shared" si="1"/>
        <v>2</v>
      </c>
      <c r="AB30" s="21">
        <f t="shared" si="2"/>
        <v>158.16</v>
      </c>
      <c r="AC30" s="21">
        <f t="shared" si="3"/>
        <v>316.32</v>
      </c>
      <c r="AD30" s="41">
        <f t="shared" si="4"/>
        <v>20.704422759704734</v>
      </c>
    </row>
    <row r="31" spans="1:30" ht="42.75" customHeight="1" x14ac:dyDescent="0.2">
      <c r="A31" s="13">
        <v>14</v>
      </c>
      <c r="B31" s="14" t="s">
        <v>101</v>
      </c>
      <c r="C31" s="15" t="s">
        <v>102</v>
      </c>
      <c r="D31" s="16" t="s">
        <v>71</v>
      </c>
      <c r="E31" s="41">
        <v>12</v>
      </c>
      <c r="F31" s="42">
        <v>203.33</v>
      </c>
      <c r="G31" s="41">
        <v>115</v>
      </c>
      <c r="H31" s="18">
        <v>44680</v>
      </c>
      <c r="I31" s="67"/>
      <c r="J31" s="66">
        <v>1.0379</v>
      </c>
      <c r="K31" s="17"/>
      <c r="L31" s="43">
        <v>840.22</v>
      </c>
      <c r="M31" s="43">
        <v>820.83333333333337</v>
      </c>
      <c r="N31" s="43"/>
      <c r="O31" s="43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20">
        <f t="shared" si="1"/>
        <v>2</v>
      </c>
      <c r="AB31" s="21">
        <f t="shared" si="2"/>
        <v>830.53</v>
      </c>
      <c r="AC31" s="21">
        <f t="shared" si="3"/>
        <v>9966.36</v>
      </c>
      <c r="AD31" s="41">
        <f t="shared" si="4"/>
        <v>1.6505657188305292</v>
      </c>
    </row>
    <row r="32" spans="1:30" ht="42.75" customHeight="1" x14ac:dyDescent="0.2">
      <c r="A32" s="13">
        <v>15</v>
      </c>
      <c r="B32" s="14" t="s">
        <v>103</v>
      </c>
      <c r="C32" s="15" t="s">
        <v>104</v>
      </c>
      <c r="D32" s="16" t="s">
        <v>71</v>
      </c>
      <c r="E32" s="41">
        <v>6</v>
      </c>
      <c r="F32" s="42">
        <v>67.5</v>
      </c>
      <c r="G32" s="41">
        <v>115</v>
      </c>
      <c r="H32" s="18">
        <v>44680</v>
      </c>
      <c r="I32" s="67"/>
      <c r="J32" s="66">
        <v>1.0379</v>
      </c>
      <c r="K32" s="17"/>
      <c r="L32" s="43">
        <v>294.81</v>
      </c>
      <c r="M32" s="43">
        <v>408.33333333333337</v>
      </c>
      <c r="N32" s="43"/>
      <c r="O32" s="43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20">
        <f t="shared" si="1"/>
        <v>2</v>
      </c>
      <c r="AB32" s="21">
        <f t="shared" si="2"/>
        <v>351.58</v>
      </c>
      <c r="AC32" s="21">
        <f t="shared" si="3"/>
        <v>2109.48</v>
      </c>
      <c r="AD32" s="41">
        <f t="shared" si="4"/>
        <v>22.832106155896483</v>
      </c>
    </row>
    <row r="33" spans="1:30" ht="42.75" customHeight="1" x14ac:dyDescent="0.2">
      <c r="A33" s="13">
        <v>16</v>
      </c>
      <c r="B33" s="14" t="s">
        <v>105</v>
      </c>
      <c r="C33" s="15" t="s">
        <v>106</v>
      </c>
      <c r="D33" s="16" t="s">
        <v>71</v>
      </c>
      <c r="E33" s="41">
        <v>6</v>
      </c>
      <c r="F33" s="42">
        <v>203.33</v>
      </c>
      <c r="G33" s="41">
        <v>115</v>
      </c>
      <c r="H33" s="18">
        <v>44680</v>
      </c>
      <c r="I33" s="67"/>
      <c r="J33" s="66">
        <v>1.0379</v>
      </c>
      <c r="K33" s="17"/>
      <c r="L33" s="43">
        <v>663.33</v>
      </c>
      <c r="M33" s="43">
        <v>730.83333333333337</v>
      </c>
      <c r="N33" s="43">
        <v>386</v>
      </c>
      <c r="O33" s="43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20">
        <f t="shared" si="1"/>
        <v>3</v>
      </c>
      <c r="AB33" s="21">
        <f t="shared" si="2"/>
        <v>593.39</v>
      </c>
      <c r="AC33" s="21">
        <f t="shared" si="3"/>
        <v>3560.34</v>
      </c>
      <c r="AD33" s="41">
        <f t="shared" si="4"/>
        <v>30.797104172460486</v>
      </c>
    </row>
    <row r="34" spans="1:30" ht="42.75" customHeight="1" x14ac:dyDescent="0.2">
      <c r="A34" s="13">
        <v>17</v>
      </c>
      <c r="B34" s="14" t="s">
        <v>107</v>
      </c>
      <c r="C34" s="15" t="s">
        <v>108</v>
      </c>
      <c r="D34" s="16" t="s">
        <v>71</v>
      </c>
      <c r="E34" s="41">
        <v>23</v>
      </c>
      <c r="F34" s="42">
        <v>408.33</v>
      </c>
      <c r="G34" s="41">
        <v>115</v>
      </c>
      <c r="H34" s="18">
        <v>44680</v>
      </c>
      <c r="I34" s="67"/>
      <c r="J34" s="66">
        <v>1.0379</v>
      </c>
      <c r="K34" s="17">
        <f t="shared" si="0"/>
        <v>423.80570699999998</v>
      </c>
      <c r="L34" s="43">
        <v>383.26</v>
      </c>
      <c r="M34" s="43"/>
      <c r="N34" s="43">
        <v>532</v>
      </c>
      <c r="O34" s="43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20">
        <f t="shared" si="1"/>
        <v>3</v>
      </c>
      <c r="AB34" s="21">
        <f t="shared" si="2"/>
        <v>446.36</v>
      </c>
      <c r="AC34" s="21">
        <f t="shared" si="3"/>
        <v>10266.280000000001</v>
      </c>
      <c r="AD34" s="41">
        <f t="shared" si="4"/>
        <v>17.226276496531305</v>
      </c>
    </row>
    <row r="35" spans="1:30" ht="42.75" customHeight="1" x14ac:dyDescent="0.2">
      <c r="A35" s="13">
        <v>18</v>
      </c>
      <c r="B35" s="14" t="s">
        <v>109</v>
      </c>
      <c r="C35" s="15" t="s">
        <v>110</v>
      </c>
      <c r="D35" s="16" t="s">
        <v>71</v>
      </c>
      <c r="E35" s="41">
        <v>2</v>
      </c>
      <c r="F35" s="42"/>
      <c r="G35" s="17"/>
      <c r="H35" s="18"/>
      <c r="I35" s="67"/>
      <c r="J35" s="66">
        <v>1.0379</v>
      </c>
      <c r="K35" s="17" t="str">
        <f t="shared" si="0"/>
        <v/>
      </c>
      <c r="L35" s="43">
        <v>206.37</v>
      </c>
      <c r="M35" s="43">
        <v>289.16666666666669</v>
      </c>
      <c r="N35" s="43"/>
      <c r="O35" s="43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20">
        <f t="shared" si="1"/>
        <v>2</v>
      </c>
      <c r="AB35" s="21">
        <f t="shared" si="2"/>
        <v>247.77</v>
      </c>
      <c r="AC35" s="21">
        <f t="shared" si="3"/>
        <v>495.54</v>
      </c>
      <c r="AD35" s="41">
        <f t="shared" si="4"/>
        <v>23.629206304089355</v>
      </c>
    </row>
    <row r="36" spans="1:30" ht="42.75" customHeight="1" x14ac:dyDescent="0.2">
      <c r="A36" s="13">
        <v>19</v>
      </c>
      <c r="B36" s="14" t="s">
        <v>111</v>
      </c>
      <c r="C36" s="15" t="s">
        <v>112</v>
      </c>
      <c r="D36" s="16" t="s">
        <v>71</v>
      </c>
      <c r="E36" s="41">
        <v>11</v>
      </c>
      <c r="F36" s="42">
        <v>1698.33</v>
      </c>
      <c r="G36" s="41">
        <v>115</v>
      </c>
      <c r="H36" s="18">
        <v>44680</v>
      </c>
      <c r="I36" s="67"/>
      <c r="J36" s="66">
        <v>1.0379</v>
      </c>
      <c r="K36" s="17">
        <f t="shared" si="0"/>
        <v>1762.6967070000001</v>
      </c>
      <c r="L36" s="43">
        <v>3220.85</v>
      </c>
      <c r="M36" s="43">
        <v>3460.8333333333335</v>
      </c>
      <c r="N36" s="43">
        <v>3667</v>
      </c>
      <c r="O36" s="43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20">
        <f t="shared" si="1"/>
        <v>4</v>
      </c>
      <c r="AB36" s="21">
        <f t="shared" si="2"/>
        <v>3027.85</v>
      </c>
      <c r="AC36" s="21">
        <f t="shared" si="3"/>
        <v>33306.35</v>
      </c>
      <c r="AD36" s="41">
        <f t="shared" si="4"/>
        <v>28.499151944974887</v>
      </c>
    </row>
    <row r="37" spans="1:30" ht="42.75" customHeight="1" x14ac:dyDescent="0.2">
      <c r="A37" s="13">
        <v>20</v>
      </c>
      <c r="B37" s="14" t="s">
        <v>113</v>
      </c>
      <c r="C37" s="15" t="s">
        <v>114</v>
      </c>
      <c r="D37" s="16" t="s">
        <v>71</v>
      </c>
      <c r="E37" s="41">
        <v>1</v>
      </c>
      <c r="F37" s="42">
        <v>610.83000000000004</v>
      </c>
      <c r="G37" s="41">
        <v>115</v>
      </c>
      <c r="H37" s="18">
        <v>44680</v>
      </c>
      <c r="I37" s="67"/>
      <c r="J37" s="66">
        <v>1.0379</v>
      </c>
      <c r="K37" s="17">
        <f t="shared" si="0"/>
        <v>633.98045700000011</v>
      </c>
      <c r="L37" s="43">
        <v>1034.31</v>
      </c>
      <c r="M37" s="43">
        <v>850</v>
      </c>
      <c r="N37" s="43">
        <v>987</v>
      </c>
      <c r="O37" s="43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20">
        <f t="shared" si="1"/>
        <v>4</v>
      </c>
      <c r="AB37" s="21">
        <f t="shared" si="2"/>
        <v>876.33</v>
      </c>
      <c r="AC37" s="21">
        <f t="shared" si="3"/>
        <v>876.33</v>
      </c>
      <c r="AD37" s="41">
        <f t="shared" si="4"/>
        <v>20.48011541366246</v>
      </c>
    </row>
    <row r="38" spans="1:30" ht="42.75" customHeight="1" x14ac:dyDescent="0.2">
      <c r="A38" s="13">
        <v>21</v>
      </c>
      <c r="B38" s="14" t="s">
        <v>115</v>
      </c>
      <c r="C38" s="15" t="s">
        <v>116</v>
      </c>
      <c r="D38" s="16" t="s">
        <v>71</v>
      </c>
      <c r="E38" s="41">
        <v>2</v>
      </c>
      <c r="F38" s="42">
        <v>282.5</v>
      </c>
      <c r="G38" s="41">
        <v>115</v>
      </c>
      <c r="H38" s="18">
        <v>44680</v>
      </c>
      <c r="I38" s="67"/>
      <c r="J38" s="66">
        <v>1.0379</v>
      </c>
      <c r="K38" s="17">
        <f t="shared" si="0"/>
        <v>293.20675</v>
      </c>
      <c r="L38" s="43">
        <v>396.04</v>
      </c>
      <c r="M38" s="43"/>
      <c r="N38" s="43">
        <v>461</v>
      </c>
      <c r="O38" s="43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20">
        <f t="shared" si="1"/>
        <v>3</v>
      </c>
      <c r="AB38" s="21">
        <f t="shared" si="2"/>
        <v>383.42</v>
      </c>
      <c r="AC38" s="21">
        <f t="shared" si="3"/>
        <v>766.84</v>
      </c>
      <c r="AD38" s="41">
        <f t="shared" si="4"/>
        <v>22.066142142168797</v>
      </c>
    </row>
    <row r="39" spans="1:30" ht="42.75" customHeight="1" x14ac:dyDescent="0.2">
      <c r="A39" s="13">
        <v>22</v>
      </c>
      <c r="B39" s="14" t="s">
        <v>117</v>
      </c>
      <c r="C39" s="15" t="s">
        <v>118</v>
      </c>
      <c r="D39" s="16" t="s">
        <v>71</v>
      </c>
      <c r="E39" s="41">
        <v>1</v>
      </c>
      <c r="F39" s="42">
        <v>712.5</v>
      </c>
      <c r="G39" s="41">
        <v>115</v>
      </c>
      <c r="H39" s="18">
        <v>44680</v>
      </c>
      <c r="I39" s="67"/>
      <c r="J39" s="66">
        <v>1.0379</v>
      </c>
      <c r="K39" s="17">
        <f t="shared" si="0"/>
        <v>739.50375000000008</v>
      </c>
      <c r="L39" s="43">
        <v>1307.01</v>
      </c>
      <c r="M39" s="43">
        <v>1294.1666666666667</v>
      </c>
      <c r="N39" s="43">
        <v>1154</v>
      </c>
      <c r="O39" s="43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20">
        <f t="shared" si="1"/>
        <v>4</v>
      </c>
      <c r="AB39" s="21">
        <f t="shared" si="2"/>
        <v>1123.68</v>
      </c>
      <c r="AC39" s="21">
        <f t="shared" si="3"/>
        <v>1123.68</v>
      </c>
      <c r="AD39" s="41">
        <f t="shared" si="4"/>
        <v>23.611826172374606</v>
      </c>
    </row>
    <row r="40" spans="1:30" ht="42.75" customHeight="1" x14ac:dyDescent="0.2">
      <c r="A40" s="13">
        <v>23</v>
      </c>
      <c r="B40" s="14" t="s">
        <v>119</v>
      </c>
      <c r="C40" s="15" t="s">
        <v>120</v>
      </c>
      <c r="D40" s="16" t="s">
        <v>71</v>
      </c>
      <c r="E40" s="41">
        <v>1</v>
      </c>
      <c r="F40" s="42">
        <v>1312.5</v>
      </c>
      <c r="G40" s="41">
        <v>115</v>
      </c>
      <c r="H40" s="18">
        <v>44680</v>
      </c>
      <c r="I40" s="67"/>
      <c r="J40" s="66">
        <v>1.0379</v>
      </c>
      <c r="K40" s="17">
        <f t="shared" si="0"/>
        <v>1362.2437500000001</v>
      </c>
      <c r="L40" s="43">
        <v>2110.38</v>
      </c>
      <c r="M40" s="43">
        <v>2140</v>
      </c>
      <c r="N40" s="43">
        <v>1923</v>
      </c>
      <c r="O40" s="43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20">
        <f t="shared" si="1"/>
        <v>4</v>
      </c>
      <c r="AB40" s="21">
        <f t="shared" si="2"/>
        <v>1883.91</v>
      </c>
      <c r="AC40" s="21">
        <f t="shared" si="3"/>
        <v>1883.91</v>
      </c>
      <c r="AD40" s="41">
        <f t="shared" si="4"/>
        <v>19.151769147528984</v>
      </c>
    </row>
    <row r="41" spans="1:30" ht="42.75" customHeight="1" x14ac:dyDescent="0.2">
      <c r="A41" s="13">
        <v>24</v>
      </c>
      <c r="B41" s="14" t="s">
        <v>121</v>
      </c>
      <c r="C41" s="15" t="s">
        <v>122</v>
      </c>
      <c r="D41" s="16" t="s">
        <v>71</v>
      </c>
      <c r="E41" s="41">
        <v>1</v>
      </c>
      <c r="F41" s="42">
        <v>2886.67</v>
      </c>
      <c r="G41" s="41">
        <v>115</v>
      </c>
      <c r="H41" s="18">
        <v>44680</v>
      </c>
      <c r="I41" s="67"/>
      <c r="J41" s="66">
        <v>1.0379</v>
      </c>
      <c r="K41" s="17">
        <f t="shared" si="0"/>
        <v>2996.0747930000002</v>
      </c>
      <c r="L41" s="43">
        <v>4385.3599999999997</v>
      </c>
      <c r="M41" s="43">
        <v>4770</v>
      </c>
      <c r="N41" s="43">
        <v>4617</v>
      </c>
      <c r="O41" s="43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20">
        <f t="shared" si="1"/>
        <v>4</v>
      </c>
      <c r="AB41" s="21">
        <f t="shared" si="2"/>
        <v>4192.1099999999997</v>
      </c>
      <c r="AC41" s="21">
        <f t="shared" si="3"/>
        <v>4192.1099999999997</v>
      </c>
      <c r="AD41" s="41">
        <f t="shared" si="4"/>
        <v>19.390773492903001</v>
      </c>
    </row>
    <row r="42" spans="1:30" ht="42.75" customHeight="1" x14ac:dyDescent="0.2">
      <c r="A42" s="13">
        <v>25</v>
      </c>
      <c r="B42" s="14" t="s">
        <v>123</v>
      </c>
      <c r="C42" s="15" t="s">
        <v>124</v>
      </c>
      <c r="D42" s="16" t="s">
        <v>71</v>
      </c>
      <c r="E42" s="41">
        <v>1</v>
      </c>
      <c r="F42" s="42">
        <v>3395.83</v>
      </c>
      <c r="G42" s="41">
        <v>115</v>
      </c>
      <c r="H42" s="18">
        <v>44680</v>
      </c>
      <c r="I42" s="67"/>
      <c r="J42" s="66">
        <v>1.0379</v>
      </c>
      <c r="K42" s="17">
        <f t="shared" si="0"/>
        <v>3524.5319570000001</v>
      </c>
      <c r="L42" s="43">
        <v>6133.35</v>
      </c>
      <c r="M42" s="43">
        <v>5555.8333333333339</v>
      </c>
      <c r="N42" s="43">
        <v>5514</v>
      </c>
      <c r="O42" s="43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20">
        <f t="shared" si="1"/>
        <v>4</v>
      </c>
      <c r="AB42" s="21">
        <f t="shared" si="2"/>
        <v>5181.93</v>
      </c>
      <c r="AC42" s="21">
        <f t="shared" si="3"/>
        <v>5181.93</v>
      </c>
      <c r="AD42" s="41">
        <f t="shared" si="4"/>
        <v>22.009235459610711</v>
      </c>
    </row>
    <row r="43" spans="1:30" ht="42.75" customHeight="1" x14ac:dyDescent="0.2">
      <c r="A43" s="13">
        <v>26</v>
      </c>
      <c r="B43" s="14" t="s">
        <v>125</v>
      </c>
      <c r="C43" s="15" t="s">
        <v>126</v>
      </c>
      <c r="D43" s="16" t="s">
        <v>71</v>
      </c>
      <c r="E43" s="41">
        <v>1</v>
      </c>
      <c r="F43" s="42">
        <v>6361.67</v>
      </c>
      <c r="G43" s="41">
        <v>115</v>
      </c>
      <c r="H43" s="18">
        <v>44680</v>
      </c>
      <c r="I43" s="67"/>
      <c r="J43" s="66">
        <v>1.0379</v>
      </c>
      <c r="K43" s="17">
        <f t="shared" si="0"/>
        <v>6602.7772930000001</v>
      </c>
      <c r="L43" s="43">
        <v>10429.040000000001</v>
      </c>
      <c r="M43" s="43">
        <v>8654.1666666666679</v>
      </c>
      <c r="N43" s="43">
        <v>8721</v>
      </c>
      <c r="O43" s="43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20">
        <f t="shared" si="1"/>
        <v>4</v>
      </c>
      <c r="AB43" s="21">
        <f t="shared" si="2"/>
        <v>8601.75</v>
      </c>
      <c r="AC43" s="21">
        <f t="shared" si="3"/>
        <v>8601.75</v>
      </c>
      <c r="AD43" s="41">
        <f t="shared" si="4"/>
        <v>18.199138780497943</v>
      </c>
    </row>
    <row r="44" spans="1:30" ht="42.75" customHeight="1" x14ac:dyDescent="0.2">
      <c r="A44" s="13">
        <v>27</v>
      </c>
      <c r="B44" s="14" t="s">
        <v>127</v>
      </c>
      <c r="C44" s="15" t="s">
        <v>135</v>
      </c>
      <c r="D44" s="16" t="s">
        <v>71</v>
      </c>
      <c r="E44" s="41">
        <v>4</v>
      </c>
      <c r="F44" s="42"/>
      <c r="G44" s="17"/>
      <c r="H44" s="18"/>
      <c r="I44" s="67"/>
      <c r="J44" s="66">
        <v>1.0379</v>
      </c>
      <c r="K44" s="17" t="str">
        <f t="shared" si="0"/>
        <v/>
      </c>
      <c r="L44" s="43">
        <v>5129.76</v>
      </c>
      <c r="M44" s="43">
        <v>6230</v>
      </c>
      <c r="N44" s="43">
        <v>6014</v>
      </c>
      <c r="O44" s="43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20">
        <f t="shared" si="1"/>
        <v>3</v>
      </c>
      <c r="AB44" s="21">
        <f t="shared" si="2"/>
        <v>5791.26</v>
      </c>
      <c r="AC44" s="21">
        <f t="shared" si="3"/>
        <v>23165.040000000001</v>
      </c>
      <c r="AD44" s="41">
        <f t="shared" si="4"/>
        <v>10.066228548737389</v>
      </c>
    </row>
    <row r="45" spans="1:30" ht="42.75" customHeight="1" x14ac:dyDescent="0.2">
      <c r="A45" s="13">
        <v>28</v>
      </c>
      <c r="B45" s="14" t="s">
        <v>128</v>
      </c>
      <c r="C45" s="15" t="s">
        <v>136</v>
      </c>
      <c r="D45" s="16" t="s">
        <v>71</v>
      </c>
      <c r="E45" s="41">
        <v>4</v>
      </c>
      <c r="F45" s="42"/>
      <c r="G45" s="17"/>
      <c r="H45" s="18"/>
      <c r="I45" s="67"/>
      <c r="J45" s="66">
        <v>1.0379</v>
      </c>
      <c r="K45" s="17" t="str">
        <f t="shared" si="0"/>
        <v/>
      </c>
      <c r="L45" s="43">
        <v>6146.87</v>
      </c>
      <c r="M45" s="43">
        <v>5305</v>
      </c>
      <c r="N45" s="43">
        <v>5412</v>
      </c>
      <c r="O45" s="43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20">
        <f t="shared" si="1"/>
        <v>3</v>
      </c>
      <c r="AB45" s="21">
        <f t="shared" si="2"/>
        <v>5621.29</v>
      </c>
      <c r="AC45" s="21">
        <f t="shared" si="3"/>
        <v>22485.16</v>
      </c>
      <c r="AD45" s="41">
        <f t="shared" si="4"/>
        <v>8.1529156390889366</v>
      </c>
    </row>
    <row r="46" spans="1:30" ht="24" customHeight="1" x14ac:dyDescent="0.2">
      <c r="A46" s="36"/>
      <c r="B46" s="37"/>
      <c r="C46" s="64" t="s">
        <v>5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9"/>
      <c r="AC46" s="39">
        <f>SUM(AC18:AC45)</f>
        <v>211984.35999999996</v>
      </c>
      <c r="AD46" s="40"/>
    </row>
    <row r="47" spans="1:30" ht="13.5" customHeight="1" x14ac:dyDescent="0.2"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3"/>
    </row>
    <row r="48" spans="1:30" s="24" customFormat="1" ht="13.5" customHeight="1" x14ac:dyDescent="0.2">
      <c r="C48" s="24" t="s">
        <v>8</v>
      </c>
    </row>
    <row r="49" spans="3:29" s="24" customFormat="1" ht="15" customHeight="1" x14ac:dyDescent="0.2">
      <c r="C49" s="25" t="s">
        <v>31</v>
      </c>
    </row>
    <row r="50" spans="3:29" s="24" customFormat="1" ht="15" customHeight="1" x14ac:dyDescent="0.2">
      <c r="C50" s="25" t="s">
        <v>32</v>
      </c>
    </row>
    <row r="51" spans="3:29" s="24" customFormat="1" ht="15" customHeight="1" x14ac:dyDescent="0.2">
      <c r="C51" s="25" t="s">
        <v>33</v>
      </c>
    </row>
    <row r="52" spans="3:29" ht="13.5" customHeight="1" x14ac:dyDescent="0.2">
      <c r="L52" s="26"/>
    </row>
    <row r="53" spans="3:29" s="3" customFormat="1" ht="13.5" customHeight="1" x14ac:dyDescent="0.25">
      <c r="C53" s="27" t="s">
        <v>0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3:29" s="3" customFormat="1" ht="13.5" customHeight="1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3:29" s="3" customFormat="1" ht="13.5" customHeight="1" x14ac:dyDescent="0.25">
      <c r="C55" s="28"/>
      <c r="D55" s="29"/>
      <c r="E55" s="29"/>
      <c r="F55" s="58"/>
      <c r="G55" s="58"/>
      <c r="H55" s="58"/>
      <c r="I55" s="58"/>
      <c r="J55" s="58"/>
      <c r="K55" s="30"/>
      <c r="L55" s="58"/>
      <c r="M55" s="58"/>
      <c r="N55" s="58"/>
      <c r="O55" s="33"/>
      <c r="P55" s="33"/>
      <c r="Q55" s="1"/>
      <c r="R55" s="1"/>
      <c r="S55" s="1"/>
      <c r="T55" s="1"/>
      <c r="U55" s="1"/>
      <c r="V55" s="58"/>
      <c r="W55" s="58"/>
      <c r="X55" s="58"/>
      <c r="Y55" s="58"/>
      <c r="Z55" s="58"/>
      <c r="AA55" s="58"/>
      <c r="AB55" s="58"/>
      <c r="AC55" s="31"/>
    </row>
    <row r="56" spans="3:29" s="3" customFormat="1" ht="13.5" customHeight="1" x14ac:dyDescent="0.25">
      <c r="C56" s="32" t="s">
        <v>2</v>
      </c>
      <c r="D56" s="29"/>
      <c r="E56" s="29"/>
      <c r="F56" s="59" t="s">
        <v>27</v>
      </c>
      <c r="G56" s="59"/>
      <c r="H56" s="59"/>
      <c r="I56" s="59"/>
      <c r="J56" s="59"/>
      <c r="K56" s="1"/>
      <c r="L56" s="63" t="s">
        <v>7</v>
      </c>
      <c r="M56" s="63"/>
      <c r="N56" s="63"/>
      <c r="O56" s="33"/>
      <c r="P56" s="33"/>
      <c r="Q56" s="1"/>
      <c r="R56" s="1"/>
      <c r="S56" s="1"/>
      <c r="T56" s="1"/>
      <c r="U56" s="1"/>
      <c r="V56" s="59"/>
      <c r="W56" s="59"/>
      <c r="X56" s="59"/>
      <c r="Y56" s="59"/>
      <c r="Z56" s="59"/>
      <c r="AA56" s="59"/>
      <c r="AB56" s="59"/>
    </row>
    <row r="57" spans="3:29" ht="13.5" customHeight="1" x14ac:dyDescent="0.2">
      <c r="C57" s="34"/>
    </row>
    <row r="58" spans="3:29" ht="13.5" customHeight="1" x14ac:dyDescent="0.2">
      <c r="C58" s="27" t="s">
        <v>28</v>
      </c>
    </row>
    <row r="59" spans="3:29" ht="13.5" customHeight="1" x14ac:dyDescent="0.2"/>
    <row r="60" spans="3:29" x14ac:dyDescent="0.2">
      <c r="C60" s="28"/>
      <c r="D60" s="29"/>
      <c r="E60" s="29"/>
      <c r="F60" s="58"/>
      <c r="G60" s="58"/>
      <c r="H60" s="58"/>
      <c r="I60" s="58"/>
      <c r="J60" s="58"/>
      <c r="K60" s="30"/>
      <c r="L60" s="58"/>
      <c r="M60" s="58"/>
      <c r="N60" s="58"/>
      <c r="O60" s="33"/>
      <c r="P60" s="33"/>
      <c r="V60" s="58"/>
      <c r="W60" s="58"/>
      <c r="X60" s="58"/>
      <c r="Y60" s="58"/>
      <c r="Z60" s="58"/>
      <c r="AA60" s="58"/>
      <c r="AB60" s="58"/>
    </row>
    <row r="61" spans="3:29" x14ac:dyDescent="0.2">
      <c r="C61" s="32" t="s">
        <v>2</v>
      </c>
      <c r="D61" s="29"/>
      <c r="E61" s="29"/>
      <c r="F61" s="59" t="s">
        <v>27</v>
      </c>
      <c r="G61" s="59"/>
      <c r="H61" s="59"/>
      <c r="I61" s="59"/>
      <c r="J61" s="59"/>
      <c r="L61" s="63" t="s">
        <v>7</v>
      </c>
      <c r="M61" s="63"/>
      <c r="N61" s="63"/>
      <c r="O61" s="33"/>
      <c r="P61" s="33"/>
      <c r="V61" s="59"/>
      <c r="W61" s="59"/>
      <c r="X61" s="59"/>
      <c r="Y61" s="59"/>
      <c r="Z61" s="59"/>
      <c r="AA61" s="59"/>
      <c r="AB61" s="59"/>
    </row>
    <row r="64" spans="3:29" x14ac:dyDescent="0.2">
      <c r="C64" s="27" t="s">
        <v>66</v>
      </c>
    </row>
    <row r="66" spans="3:30" x14ac:dyDescent="0.2">
      <c r="C66" s="68" t="s">
        <v>137</v>
      </c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D18:D45 A18:A45 G18:I45" name="Диапазон3"/>
    <protectedRange sqref="P18:Z45" name="Диапазон4"/>
    <protectedRange sqref="C55 F55 L55 L60 C60 F60" name="Диапазон5"/>
    <protectedRange sqref="D49:AC51" name="Диапазон6"/>
    <protectedRange sqref="V1" name="Диапазон8_1"/>
    <protectedRange sqref="C49:C51" name="Диапазон6_1"/>
    <protectedRange sqref="O18:O45" name="Диапазон4_1"/>
    <protectedRange sqref="D7:AC7" name="Диапазон1_1"/>
    <protectedRange sqref="D10:AC11" name="Диапазон2_1"/>
  </protectedRanges>
  <mergeCells count="41">
    <mergeCell ref="F60:J60"/>
    <mergeCell ref="F61:J61"/>
    <mergeCell ref="J14:J16"/>
    <mergeCell ref="L55:N55"/>
    <mergeCell ref="A14:A16"/>
    <mergeCell ref="C46:M46"/>
    <mergeCell ref="C14:C16"/>
    <mergeCell ref="B14:B16"/>
    <mergeCell ref="L15:P15"/>
    <mergeCell ref="C66:AD66"/>
    <mergeCell ref="V61:AB61"/>
    <mergeCell ref="AD14:AD16"/>
    <mergeCell ref="AC14:AC16"/>
    <mergeCell ref="AB14:AB16"/>
    <mergeCell ref="V60:AB60"/>
    <mergeCell ref="F55:J55"/>
    <mergeCell ref="F56:J56"/>
    <mergeCell ref="V55:AB55"/>
    <mergeCell ref="V56:AB56"/>
    <mergeCell ref="L60:N60"/>
    <mergeCell ref="L61:N61"/>
    <mergeCell ref="F15:F16"/>
    <mergeCell ref="F14:I14"/>
    <mergeCell ref="I15:I16"/>
    <mergeCell ref="L56:N5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2022-06-27T10:36:10Z</cp:lastPrinted>
  <dcterms:created xsi:type="dcterms:W3CDTF">1996-10-08T23:32:33Z</dcterms:created>
  <dcterms:modified xsi:type="dcterms:W3CDTF">2022-07-06T12:19:37Z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